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F45" s="1"/>
  <c r="E17"/>
  <c r="E36"/>
  <c r="I17"/>
  <c r="G17"/>
  <c r="I29"/>
  <c r="G29"/>
  <c r="I46" l="1"/>
  <c r="G46"/>
  <c r="F29"/>
  <c r="F47" s="1"/>
  <c r="E29"/>
  <c r="E45" s="1"/>
  <c r="E47" s="1"/>
</calcChain>
</file>

<file path=xl/sharedStrings.xml><?xml version="1.0" encoding="utf-8"?>
<sst xmlns="http://schemas.openxmlformats.org/spreadsheetml/2006/main" count="116" uniqueCount="63">
  <si>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</si>
  <si>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</si>
  <si>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</si>
  <si>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</si>
  <si>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</si>
  <si>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</si>
  <si>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</si>
  <si>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</si>
  <si>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</si>
  <si>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</si>
  <si>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</si>
  <si>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</si>
  <si>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</si>
  <si>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</si>
  <si>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</si>
  <si>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</si>
  <si>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</si>
  <si>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</si>
  <si>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</si>
  <si>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</si>
  <si>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</si>
  <si>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</si>
  <si>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</si>
  <si>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</si>
  <si>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</si>
  <si>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</si>
  <si>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</si>
  <si>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</si>
  <si>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</si>
  <si>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</si>
  <si>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</si>
  <si>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</si>
  <si>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</si>
  <si>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</si>
  <si>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</si>
  <si>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</si>
  <si>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</si>
  <si>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</si>
  <si>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</si>
  <si>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</si>
  <si>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</si>
  <si>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</si>
  <si>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</si>
  <si>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</si>
  <si>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</si>
  <si>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</si>
  <si>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</si>
  <si>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</si>
  <si>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</si>
  <si>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</si>
  <si>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</si>
  <si>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</si>
  <si>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</si>
  <si>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</si>
  <si>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</si>
  <si>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</si>
  <si>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</si>
  <si>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</si>
  <si>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</si>
  <si>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</si>
  <si>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>Специальные расходы</t>
  </si>
  <si>
    <t>880</t>
  </si>
  <si>
    <t xml:space="preserve">от  30  июля 2020 г. № 143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</si>
</sst>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1"/>
  <sheetViews>
    <sheetView tabSelected="1" view="pageBreakPreview" zoomScale="60" workbookViewId="0">
      <selection activeCell="F9" sqref="F9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62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E18+E19+E20+E25+E26</f>
        <v>1788.2</v>
      </c>
      <c r="F17" s="45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350.2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44.5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36.75" customHeight="1">
      <c r="B26" s="30" t="s">
        <v>60</v>
      </c>
      <c r="C26" s="22" t="s">
        <v>30</v>
      </c>
      <c r="D26" s="23" t="s">
        <v>61</v>
      </c>
      <c r="E26" s="17">
        <v>30</v>
      </c>
      <c r="F26" s="17"/>
      <c r="G26" s="17"/>
      <c r="H26" s="17"/>
      <c r="I26" s="17"/>
      <c r="J26" s="17"/>
    </row>
    <row r="27" spans="2:11" ht="128.25" customHeight="1">
      <c r="B27" s="41" t="s">
        <v>54</v>
      </c>
      <c r="C27" s="42" t="s">
        <v>45</v>
      </c>
      <c r="D27" s="43"/>
      <c r="E27" s="45">
        <v>362.7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2:11" ht="36.75" customHeight="1">
      <c r="B28" s="30" t="s">
        <v>55</v>
      </c>
      <c r="C28" s="22" t="s">
        <v>56</v>
      </c>
      <c r="D28" s="23" t="s">
        <v>25</v>
      </c>
      <c r="E28" s="17">
        <v>362.7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2:11" ht="99.75" customHeight="1">
      <c r="B29" s="32" t="s">
        <v>50</v>
      </c>
      <c r="C29" s="27" t="s">
        <v>48</v>
      </c>
      <c r="D29" s="27"/>
      <c r="E29" s="28">
        <f>E30+E31+E32+E33+E34+E35</f>
        <v>152.19999999999999</v>
      </c>
      <c r="F29" s="28">
        <f>F30+F32+F33</f>
        <v>0</v>
      </c>
      <c r="G29" s="33">
        <f>G31+G32+G34+G35</f>
        <v>152.19999999999999</v>
      </c>
      <c r="H29" s="33">
        <v>0</v>
      </c>
      <c r="I29" s="33">
        <f>I31+I32+I34+I35</f>
        <v>152.19999999999999</v>
      </c>
      <c r="J29" s="33">
        <v>0</v>
      </c>
    </row>
    <row r="30" spans="2:11" ht="47.25" hidden="1">
      <c r="B30" s="21" t="s">
        <v>5</v>
      </c>
      <c r="C30" s="22" t="s">
        <v>9</v>
      </c>
      <c r="D30" s="23">
        <v>240</v>
      </c>
      <c r="E30" s="17">
        <v>0</v>
      </c>
      <c r="F30" s="17">
        <v>0</v>
      </c>
      <c r="G30" s="16">
        <v>0</v>
      </c>
      <c r="H30" s="16">
        <v>0</v>
      </c>
      <c r="I30" s="16">
        <v>0</v>
      </c>
      <c r="J30" s="16">
        <v>0</v>
      </c>
    </row>
    <row r="31" spans="2:11" ht="34.5" customHeight="1">
      <c r="B31" s="21" t="s">
        <v>15</v>
      </c>
      <c r="C31" s="25" t="s">
        <v>48</v>
      </c>
      <c r="D31" s="26">
        <v>540</v>
      </c>
      <c r="E31" s="16">
        <v>108.9</v>
      </c>
      <c r="F31" s="16">
        <v>0</v>
      </c>
      <c r="G31" s="16">
        <v>108.9</v>
      </c>
      <c r="H31" s="16">
        <v>0</v>
      </c>
      <c r="I31" s="16">
        <v>108.9</v>
      </c>
      <c r="J31" s="16">
        <v>0</v>
      </c>
    </row>
    <row r="32" spans="2:11" ht="63" hidden="1">
      <c r="B32" s="9" t="s">
        <v>16</v>
      </c>
      <c r="C32" s="11" t="s">
        <v>48</v>
      </c>
      <c r="D32" s="15">
        <v>810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</row>
    <row r="33" spans="2:10" ht="0.75" hidden="1" customHeight="1">
      <c r="B33" s="9" t="s">
        <v>40</v>
      </c>
      <c r="C33" s="11" t="s">
        <v>9</v>
      </c>
      <c r="D33" s="15" t="s">
        <v>39</v>
      </c>
      <c r="E33" s="16">
        <v>0</v>
      </c>
      <c r="F33" s="16">
        <v>0</v>
      </c>
      <c r="G33" s="16"/>
      <c r="H33" s="16"/>
      <c r="I33" s="16"/>
      <c r="J33" s="16"/>
    </row>
    <row r="34" spans="2:10" ht="21.75" hidden="1" customHeight="1">
      <c r="B34" s="10" t="s">
        <v>11</v>
      </c>
      <c r="C34" s="11" t="s">
        <v>9</v>
      </c>
      <c r="D34" s="15">
        <v>870</v>
      </c>
      <c r="E34" s="16">
        <v>0</v>
      </c>
      <c r="F34" s="16">
        <v>0</v>
      </c>
      <c r="G34" s="16">
        <v>0</v>
      </c>
      <c r="H34" s="11">
        <v>0</v>
      </c>
      <c r="I34" s="16">
        <v>0</v>
      </c>
      <c r="J34" s="11">
        <v>0</v>
      </c>
    </row>
    <row r="35" spans="2:10" ht="54.75" customHeight="1">
      <c r="B35" s="10" t="s">
        <v>27</v>
      </c>
      <c r="C35" s="11" t="s">
        <v>48</v>
      </c>
      <c r="D35" s="15" t="s">
        <v>59</v>
      </c>
      <c r="E35" s="16">
        <v>43.3</v>
      </c>
      <c r="F35" s="16">
        <v>0</v>
      </c>
      <c r="G35" s="16">
        <v>43.3</v>
      </c>
      <c r="H35" s="11">
        <v>0</v>
      </c>
      <c r="I35" s="16">
        <v>43.3</v>
      </c>
      <c r="J35" s="11">
        <v>0</v>
      </c>
    </row>
    <row r="36" spans="2:10" ht="68.25" customHeight="1">
      <c r="B36" s="37" t="s">
        <v>57</v>
      </c>
      <c r="C36" s="38" t="s">
        <v>22</v>
      </c>
      <c r="D36" s="39"/>
      <c r="E36" s="40">
        <f>E38+E37</f>
        <v>828.4</v>
      </c>
      <c r="F36" s="40">
        <f>F38</f>
        <v>264.2</v>
      </c>
      <c r="G36" s="40">
        <v>272.7</v>
      </c>
      <c r="H36" s="38">
        <v>272.7</v>
      </c>
      <c r="I36" s="40">
        <v>292.2</v>
      </c>
      <c r="J36" s="38">
        <v>292.2</v>
      </c>
    </row>
    <row r="37" spans="2:10" ht="36" customHeight="1">
      <c r="B37" s="10" t="s">
        <v>55</v>
      </c>
      <c r="C37" s="11" t="s">
        <v>22</v>
      </c>
      <c r="D37" s="15" t="s">
        <v>25</v>
      </c>
      <c r="E37" s="16">
        <v>514.4</v>
      </c>
      <c r="F37" s="16">
        <v>0</v>
      </c>
      <c r="G37" s="16">
        <v>272.7</v>
      </c>
      <c r="H37" s="11">
        <v>272.7</v>
      </c>
      <c r="I37" s="16">
        <v>292.2</v>
      </c>
      <c r="J37" s="11">
        <v>292.2</v>
      </c>
    </row>
    <row r="38" spans="2:10" ht="36" customHeight="1">
      <c r="B38" s="21" t="s">
        <v>15</v>
      </c>
      <c r="C38" s="11" t="s">
        <v>22</v>
      </c>
      <c r="D38" s="15" t="s">
        <v>32</v>
      </c>
      <c r="E38" s="16">
        <v>314</v>
      </c>
      <c r="F38" s="16">
        <v>264.2</v>
      </c>
      <c r="G38" s="16">
        <v>0</v>
      </c>
      <c r="H38" s="11">
        <v>0</v>
      </c>
      <c r="I38" s="16">
        <v>0</v>
      </c>
      <c r="J38" s="11"/>
    </row>
    <row r="39" spans="2:10" ht="64.5" customHeight="1">
      <c r="B39" s="37" t="s">
        <v>51</v>
      </c>
      <c r="C39" s="38" t="s">
        <v>24</v>
      </c>
      <c r="D39" s="39"/>
      <c r="E39" s="40">
        <v>52.3</v>
      </c>
      <c r="F39" s="40">
        <v>0</v>
      </c>
      <c r="G39" s="40">
        <v>0</v>
      </c>
      <c r="H39" s="38">
        <v>0</v>
      </c>
      <c r="I39" s="40">
        <v>0</v>
      </c>
      <c r="J39" s="38">
        <v>0</v>
      </c>
    </row>
    <row r="40" spans="2:10" ht="66" customHeight="1">
      <c r="B40" s="10" t="s">
        <v>52</v>
      </c>
      <c r="C40" s="11" t="s">
        <v>24</v>
      </c>
      <c r="D40" s="15" t="s">
        <v>38</v>
      </c>
      <c r="E40" s="16">
        <v>47.1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24.75" customHeight="1">
      <c r="B41" s="10" t="s">
        <v>7</v>
      </c>
      <c r="C41" s="11" t="s">
        <v>24</v>
      </c>
      <c r="D41" s="15" t="s">
        <v>53</v>
      </c>
      <c r="E41" s="16">
        <v>5.2</v>
      </c>
      <c r="F41" s="16">
        <v>0</v>
      </c>
      <c r="G41" s="16">
        <v>0</v>
      </c>
      <c r="H41" s="11">
        <v>0</v>
      </c>
      <c r="I41" s="16">
        <v>0</v>
      </c>
      <c r="J41" s="11">
        <v>0</v>
      </c>
    </row>
    <row r="42" spans="2:10" ht="54.75" customHeight="1">
      <c r="B42" s="32" t="s">
        <v>8</v>
      </c>
      <c r="C42" s="35" t="s">
        <v>9</v>
      </c>
      <c r="D42" s="36"/>
      <c r="E42" s="28">
        <v>15</v>
      </c>
      <c r="F42" s="28">
        <v>0</v>
      </c>
      <c r="G42" s="28">
        <v>10</v>
      </c>
      <c r="H42" s="33">
        <v>0</v>
      </c>
      <c r="I42" s="28">
        <v>10</v>
      </c>
      <c r="J42" s="33">
        <v>0</v>
      </c>
    </row>
    <row r="43" spans="2:10" ht="54.75" customHeight="1">
      <c r="B43" s="21" t="s">
        <v>15</v>
      </c>
      <c r="C43" s="11" t="s">
        <v>9</v>
      </c>
      <c r="D43" s="15" t="s">
        <v>32</v>
      </c>
      <c r="E43" s="16">
        <v>5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54.75" customHeight="1">
      <c r="B44" s="21" t="s">
        <v>11</v>
      </c>
      <c r="C44" s="11" t="s">
        <v>9</v>
      </c>
      <c r="D44" s="15" t="s">
        <v>58</v>
      </c>
      <c r="E44" s="16">
        <v>10</v>
      </c>
      <c r="F44" s="16">
        <v>0</v>
      </c>
      <c r="G44" s="16">
        <v>5</v>
      </c>
      <c r="H44" s="11">
        <v>0</v>
      </c>
      <c r="I44" s="16">
        <v>5</v>
      </c>
      <c r="J44" s="11">
        <v>0</v>
      </c>
    </row>
    <row r="45" spans="2:10" ht="15.75">
      <c r="B45" s="10" t="s">
        <v>12</v>
      </c>
      <c r="C45" s="11"/>
      <c r="D45" s="11"/>
      <c r="E45" s="34">
        <f>E42+E39+E36+E29+E27+E17+E10</f>
        <v>4403.5</v>
      </c>
      <c r="F45" s="16">
        <f>F36+F17</f>
        <v>349</v>
      </c>
      <c r="G45" s="29">
        <v>1778.1</v>
      </c>
      <c r="H45" s="11">
        <v>272.7</v>
      </c>
      <c r="I45" s="29">
        <v>1776.7</v>
      </c>
      <c r="J45" s="11">
        <v>292.2</v>
      </c>
    </row>
    <row r="46" spans="2:10" ht="15.75">
      <c r="B46" s="10" t="s">
        <v>13</v>
      </c>
      <c r="C46" s="11"/>
      <c r="D46" s="13" t="s">
        <v>17</v>
      </c>
      <c r="E46" s="16"/>
      <c r="F46" s="16"/>
      <c r="G46" s="29">
        <f>G47*2.5%</f>
        <v>45.592500000000001</v>
      </c>
      <c r="H46" s="11"/>
      <c r="I46" s="29">
        <f>I47*5%</f>
        <v>93.51</v>
      </c>
      <c r="J46" s="11"/>
    </row>
    <row r="47" spans="2:10" ht="31.5">
      <c r="B47" s="10" t="s">
        <v>14</v>
      </c>
      <c r="C47" s="11"/>
      <c r="D47" s="13"/>
      <c r="E47" s="34">
        <f>E45</f>
        <v>4403.5</v>
      </c>
      <c r="F47" s="16">
        <f>F45</f>
        <v>349</v>
      </c>
      <c r="G47" s="11">
        <v>1823.7</v>
      </c>
      <c r="H47" s="11">
        <v>272.7</v>
      </c>
      <c r="I47" s="11">
        <v>1870.2</v>
      </c>
      <c r="J47" s="11">
        <v>292.2</v>
      </c>
    </row>
    <row r="48" spans="2:10">
      <c r="B48" s="8"/>
      <c r="C48" s="8"/>
      <c r="D48" s="8"/>
      <c r="E48" s="8"/>
      <c r="F48" s="8"/>
      <c r="G48" s="8"/>
      <c r="H48" s="8"/>
      <c r="I48" s="8"/>
      <c r="J48" s="8"/>
    </row>
    <row r="50" spans="5:9">
      <c r="F50" s="44"/>
    </row>
    <row r="51" spans="5:9">
      <c r="E51" s="53"/>
      <c r="F51" s="53"/>
      <c r="G51" s="53"/>
      <c r="H51" s="24"/>
      <c r="I51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2020-07-31T07:01:08Z</dcterms:modified>
</cp:coreProperties>
</file>